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Лист1!$A$8:$H$11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<sst xmlns="http://schemas.openxmlformats.org/spreadsheetml/2006/main" count="18" uniqueCount="18">
  <si>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</si>
  <si>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</si>
  <si>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</si>
  <si>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</si>
  <si>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</si>
  <si>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</si>
  <si>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</si>
  <si>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</si>
  <si>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</si>
  <si>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</si>
  <si>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</si>
  <si>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</si>
  <si>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</si>
  <si>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Круг 18 мм Ст3 ГОСТ 2590-06</t>
  </si>
  <si>
    <t>кг</t>
  </si>
  <si>
    <t xml:space="preserve">Уголок 63х63х6 Ст3 ГОСТ 8509-93</t>
  </si>
  <si>
    <t xml:space="preserve">Полоса 40х5 Ст3сп ГОСТ 103-2006</t>
  </si>
  <si>
    <t xml:space="preserve">Труба 25х3,2 ГОСТ 3262-75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</si>
</sst>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0.000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3" fillId="0" borderId="4" numFmtId="161" xfId="0" applyNumberFormat="1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1" fillId="0" borderId="0" numFmtId="160" xfId="1" applyNumberFormat="1" applyFont="1"/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1" fillId="0" borderId="4" numFmtId="160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I35" activeCellId="0" sqref="I35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85546875"/>
    <col customWidth="1" min="7" max="7" style="6" width="14.140625"/>
    <col bestFit="1" customWidth="1" min="8" max="8" style="7" width="17.285156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</row>
    <row r="8" ht="15.75" customHeight="1">
      <c r="A8" s="20">
        <v>1</v>
      </c>
      <c r="B8" s="21" t="s">
        <v>13</v>
      </c>
      <c r="C8" s="22" t="s">
        <v>14</v>
      </c>
      <c r="D8" s="23">
        <v>1000</v>
      </c>
      <c r="E8" s="24">
        <v>82.060000000000002</v>
      </c>
      <c r="F8" s="25">
        <v>82.060000000000002</v>
      </c>
      <c r="G8" s="26">
        <f>F8</f>
        <v>82.060000000000002</v>
      </c>
      <c r="H8" s="27">
        <f t="shared" ref="H8:H9" si="0">ROUND(D8*G8,2)</f>
        <v>82060</v>
      </c>
      <c r="I8" s="28"/>
    </row>
    <row r="9" ht="15.75" customHeight="1">
      <c r="A9" s="20">
        <v>2</v>
      </c>
      <c r="B9" s="21" t="s">
        <v>15</v>
      </c>
      <c r="C9" s="22" t="s">
        <v>14</v>
      </c>
      <c r="D9" s="23">
        <v>300</v>
      </c>
      <c r="E9" s="24">
        <v>103.94</v>
      </c>
      <c r="F9" s="29">
        <v>90.989999999999995</v>
      </c>
      <c r="G9" s="26">
        <f>F9</f>
        <v>90.989999999999995</v>
      </c>
      <c r="H9" s="27">
        <f t="shared" si="0"/>
        <v>27297</v>
      </c>
      <c r="I9" s="28"/>
    </row>
    <row r="10" ht="15.75" customHeight="1">
      <c r="A10" s="20">
        <v>3</v>
      </c>
      <c r="B10" s="21" t="s">
        <v>16</v>
      </c>
      <c r="C10" s="22" t="s">
        <v>14</v>
      </c>
      <c r="D10" s="23">
        <v>1000</v>
      </c>
      <c r="E10" s="24">
        <v>98.469999999999999</v>
      </c>
      <c r="F10" s="25">
        <v>98.469999999999999</v>
      </c>
      <c r="G10" s="26">
        <f>E10</f>
        <v>98.469999999999999</v>
      </c>
      <c r="H10" s="27">
        <f t="shared" ref="H10:H11" si="1">ROUND(D10*G10,2)</f>
        <v>98470</v>
      </c>
      <c r="I10" s="28"/>
    </row>
    <row r="11" ht="15.75" customHeight="1">
      <c r="A11" s="20">
        <v>4</v>
      </c>
      <c r="B11" s="21" t="s">
        <v>17</v>
      </c>
      <c r="C11" s="22" t="s">
        <v>14</v>
      </c>
      <c r="D11" s="23">
        <v>501.90000000000003</v>
      </c>
      <c r="E11" s="24">
        <v>100.81</v>
      </c>
      <c r="F11" s="29">
        <v>95.219999999999999</v>
      </c>
      <c r="G11" s="26">
        <f>F11</f>
        <v>95.219999999999999</v>
      </c>
      <c r="H11" s="27">
        <f t="shared" si="1"/>
        <v>47790.919999999998</v>
      </c>
      <c r="I11" s="28"/>
    </row>
    <row r="12" ht="14.25">
      <c r="A12" s="2"/>
      <c r="B12" s="3"/>
      <c r="C12" s="2"/>
      <c r="D12" s="4"/>
      <c r="E12" s="5"/>
      <c r="F12" s="5"/>
      <c r="G12" s="6"/>
      <c r="H12" s="7">
        <f>SUM(H8:H11)</f>
        <v>255617.91999999998</v>
      </c>
      <c r="I12" s="1"/>
    </row>
    <row r="13" ht="14.25">
      <c r="A13" s="2"/>
      <c r="B13" s="3"/>
      <c r="C13" s="2"/>
      <c r="D13" s="4"/>
      <c r="E13" s="5"/>
      <c r="F13" s="5"/>
      <c r="G13" s="6"/>
      <c r="H13" s="7"/>
      <c r="I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Q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</row>
    <row r="25" ht="14.25">
      <c r="A25" s="2"/>
      <c r="B25" s="3"/>
      <c r="C25" s="2"/>
      <c r="D25" s="4"/>
      <c r="E25" s="5"/>
      <c r="F25" s="5"/>
      <c r="G25" s="6"/>
      <c r="H25" s="7"/>
    </row>
    <row r="26" ht="14.25">
      <c r="A26" s="2"/>
      <c r="B26" s="3"/>
      <c r="C26" s="2"/>
      <c r="D26" s="4"/>
      <c r="E26" s="5"/>
      <c r="F26" s="5"/>
      <c r="G26" s="6"/>
      <c r="H26" s="7"/>
    </row>
    <row r="27" ht="14.25">
      <c r="A27" s="2"/>
      <c r="B27" s="3"/>
      <c r="C27" s="2"/>
      <c r="D27" s="4"/>
      <c r="E27" s="5"/>
      <c r="F27" s="5"/>
      <c r="G27" s="6"/>
      <c r="H27" s="7"/>
    </row>
    <row r="28" ht="14.25">
      <c r="A28" s="2"/>
      <c r="B28" s="3"/>
      <c r="C28" s="2"/>
      <c r="D28" s="4"/>
      <c r="E28" s="5"/>
      <c r="F28" s="5"/>
      <c r="G28" s="6"/>
      <c r="H28" s="7"/>
    </row>
    <row r="29" ht="14.25">
      <c r="A29" s="2"/>
      <c r="B29" s="3"/>
      <c r="C29" s="2"/>
      <c r="D29" s="4"/>
      <c r="E29" s="5"/>
      <c r="F29" s="5"/>
      <c r="G29" s="6"/>
      <c r="H29" s="7"/>
    </row>
    <row r="30" ht="14.25">
      <c r="H30" s="7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2016-10-27T04:45:37Z</dcterms:created>
  <dcterms:modified xsi:type="dcterms:W3CDTF">2025-02-03T04:07:28Z</dcterms:modified>
</cp:coreProperties>
</file>